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CEEDD4E2-476A-4FFD-A05C-C2E6FCFCEC07}"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Объявление!$A$1:$K$20</definedName>
  </definedNames>
  <calcPr calcId="191029"/>
</workbook>
</file>

<file path=xl/calcChain.xml><?xml version="1.0" encoding="utf-8"?>
<calcChain xmlns="http://schemas.openxmlformats.org/spreadsheetml/2006/main">
  <c r="H15" i="1" l="1"/>
  <c r="H16" i="1"/>
  <c r="H17" i="1"/>
  <c r="H18" i="1" s="1"/>
  <c r="H5" i="1"/>
  <c r="H6" i="1"/>
  <c r="H7" i="1"/>
  <c r="H14" i="1" l="1"/>
  <c r="H4" i="1"/>
  <c r="H8" i="1" s="1"/>
</calcChain>
</file>

<file path=xl/sharedStrings.xml><?xml version="1.0" encoding="utf-8"?>
<sst xmlns="http://schemas.openxmlformats.org/spreadsheetml/2006/main" count="75" uniqueCount="55">
  <si>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</si>
  <si>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</si>
  <si>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</si>
  <si>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</si>
  <si>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</si>
  <si>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</si>
  <si>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</si>
  <si>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</si>
  <si>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</si>
  <si>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</si>
  <si>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</si>
  <si>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</si>
  <si>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</si>
  <si>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</si>
  <si>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</si>
  <si>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</si>
  <si>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</si>
  <si>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</si>
  <si>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</si>
  <si>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</si>
  <si>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</si>
  <si>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</si>
  <si>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</si>
  <si>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2</t>
  </si>
  <si>
    <t>3</t>
  </si>
  <si>
    <t>4</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</si>
  <si>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</si>
  <si>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</si>
  <si>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Тест на сифилис (2,2+1+10мл) t  +2 +8C</t>
  </si>
  <si>
    <t>Кардиолипиновый антиген  набор  реагентов из комплекта  Диагностика сифилиса; агглютинация/угольная суспензия-липидный комплекс, фиксированное время; слайды, 1000 тестов, t  +2 +8C Состав набора:  A. Реагент: стабилизированная суспензия, содержащая липиды и угольные микрочастицы, азид натрия 0,95 г/л. 1*10 мл C−. Отрицательный контроль: сыворотка, азид натрия 0,95 г/л. 1*1 мл C+. Положительный контроль: сыворотка, реактивная против нетрепонемных антигенов, азид натрия 0,95 г/л. 1*1 мл, Слайды для агглютинации. Предназначены для многократного использования, их необходимо тщательно промывать и прополаскивать дистиллированной водой без каких-либо моющих средств. 5 шт *10 лунок, Одноразовые мешалки 1*100 шт, Флакон-дозатор 1 шт, Игла для флакона-дозатора 1 шт</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</si>
  <si>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</si>
  <si>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Мерезге арналған тест  (2,2+1+10мл) t  +2 +8C</t>
  </si>
  <si>
    <t xml:space="preserve">Кардиолипин антигені жиынтықтан реагенттер жиынтығы мерез диагностикасы; агглютинация / көмір суспензиясы-липидті кешен, белгіленген уақыт; слайдтар, 1000 тест, t +2 +8C жиынтықтың құрамы: A.
Реагент: құрамында липидтер мен көмір микробөлшектері бар тұрақтандырылған суспензия, натрий азиді 0,95 г/л.1*10 мл C−.
Теріс бақылау: сарысу, натрий азиді 0,95 г / л. 1*1 мл C+. Оң бақылау: трепонемалық емес антигендерге қарсы реактивті Сарысу, натрий азиді 0,95 г/л.1*1 мл, агглютинацияға арналған слайдтар. Бірнеше рет қолдануға арналған, оларды жуғыш заттарсыз тазартылған сумен мұқият жуып, шаю керек.
5 дана*10 шұңқырша, бір рет қолданылатын араластырғыштар 1 * 100 дана, диспенсер құтысы 1 дана, диспенсер құтысына арналған ине 1 дана
</t>
  </si>
  <si>
    <t>қорап</t>
  </si>
  <si>
    <t>СҚО, г.Петропавл, Ж.Қизатов көшесі, 7А, балалар корпусы каб. 111</t>
  </si>
  <si>
    <t>штука</t>
  </si>
  <si>
    <t>упаковка</t>
  </si>
  <si>
    <t>Синтетический рассасывающийся стерильный хирургический шовный материал, изготовленный из сополимера, состоящего на 90 % из гликолида и на 10 % из L-лактида, покрытый смесью, состоящей из равных частей сополимера гликолида и лактида (Полиглактин 370) и стеарата кальция. Эмпирическая формула сополимера
- (C2H2O2)m(C3H4O2)n. Содержит антибактериальный агент широкого спектра действия Иргакэр MP (Триклозан), в количестве не более 270 мкг/м. Окрашен в фиолетовый цвет.  Полное рассасывание наступает через 56 - 70 дней. Окрашен в фиолетовый цвет</t>
  </si>
  <si>
    <t>Хирургический шовный материал. (2-0) 70 см с иглой таперпоинт плюс 22 мм</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</si>
  <si>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Окрашен в фиолетовый цвет.</t>
  </si>
  <si>
    <t>Хирургический шовный материал. МО 7 (6-0) 45 см с иглой таперпоинт плюс 13 мм</t>
  </si>
  <si>
    <t>Пленка для принтеров DRYVIEW DVE Laser Imaging Film.  8х10 дюй-мов (20х25 см)</t>
  </si>
  <si>
    <t>картридж</t>
  </si>
  <si>
    <t xml:space="preserve">Объявление №6 от 02.04.2024 года
о проведении закупа  ЛС и МИ способом запроса ценовых предложений
</t>
  </si>
  <si>
    <t xml:space="preserve">02.04.2024 ж. Хабарландыру №6 баға ұсыныстарын сұрату тәсілімен ДЗ және МБ сатып алуды өткізу туралы
</t>
  </si>
  <si>
    <t>дана</t>
  </si>
  <si>
    <t xml:space="preserve">DRYVIEW DVE Laser Imaging Film принтеріне арналған пленка.8х10 дюйм (20х25 см) / </t>
  </si>
  <si>
    <t>Көк реңктері бар мөлдір пленка. Көрініс түрі: құрғақ лазерлік термиялық басу. Сурет ажыратымдылығы: 325 н / д (4480х5500 пикс.) Жартылай тондарды беру: 14 бит (16384 сұр түсті) максималды оптикалық тығыздық: Dmax - 3,0 қаптама-дағы парақтар саны: қаптамадағы 125 Парақ көрмеге қойылған суреттердің сақтау мерзімі: 100 жыл көрмеге қойылмаған пленканың жарамдылық мерзімі: 24 ай Сақтау шарттары: 4-24 °c, рентген және гамма-сәулелерден немесе енетін радиациядан қорғалған жерде 30-50% салыстырмалы ылғалдылық. Фильм ком-пьютерлік томографтардан (КТ), магниттік-резонанстық томографтардан (МРТ), компьютерлік радиография жүйелерінен (CR)алынған медициналық-диагностикалық суреттердің принтерлерінде лазерлік басып шығаруға арналған.</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</si>
  <si>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- 322780,00 (үш жүз екі мың жеті жүз сексен)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"09" сәүір_______________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"09" сәүір_ 15 сағат 00 минут.
Баға ұсыныстары бар конверттер 2024 жылғы  "09" сәүір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</si>
  <si>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 xml:space="preserve">Хирургиялық тігіс материалы. (2-0) 70 см инемен таперпоинт плюс 22 мм
</t>
  </si>
  <si>
    <t>Хирургиялық тігіс материалы. MO 7 (6-0) 45 см инемен taperpoint плюс 13 мм</t>
  </si>
  <si>
    <t>90% гликолидтен және 10% L-лактидтен тұратын сополимерден жасалған, гликолид пен лактид сополимерінің (Полиглактин 370) және кальций стеаратының тең бөліктерінен тұратын қоспамен қапталған синтетикалық сіңірілетін стерильді хирургиялық тігіс материалы. Сополимердің эмпирикалық формуласы.
- ( (C2H2 O2)m (C3H4O2)N. Құрамында 270 мкг/м аспайтын кең спектрлі бактерияға қарсы агент Иргакэр MP (Триклозан) бар. Күлгін түске боялған.  Толық резорбция 56-70 күнде болады. Күлгін түске боялған.</t>
  </si>
  <si>
    <t xml:space="preserve">Гликоль (90%) және сүт (10%) қышқылдарының қоспасынан жасалған синтетикалық сіңірілетін тігіс материалы, өрілген, капролактон/гликолид кополимерінің және кальций стеароил-лактилатының сіңірілетін жабыны бар. Сополимердің эмпирикалық формуласы.
- (C2H2O2)m(C3H4O2)n. Тігістердің бастапқы орташа кернеуі USP және EP - де орнатылған минимумның шамамен 140% құрайды. 3 апта ішінде жараны тиімді қолдау мерзімдерімен (14-ші күні қалдық беріктігі шамамен 80%, 21-ші күні 30%-дан астам) және 70 күннен аспайтын мерзімде толық сіңіру мерзімімен. Күлгін түске боялған.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</si>
  <si>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322780,00 (Үш жүз жиырма екі мың жеті жүз сексен)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«09» апреля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"09" апреля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"09" апреля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</si>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</sst>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sz val="10.5"/>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3" fontId="9" fillId="0" borderId="2" xfId="0" applyNumberFormat="1" applyFont="1" applyBorder="1" applyAlignment="1">
      <alignment horizontal="center" vertical="top" wrapText="1"/>
    </xf>
    <xf numFmtId="4" fontId="9" fillId="0" borderId="2"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2" xfId="0" applyNumberFormat="1" applyFont="1" applyBorder="1" applyAlignment="1">
      <alignment horizontal="center" vertical="top" wrapText="1"/>
    </xf>
    <xf numFmtId="0" fontId="9" fillId="0" borderId="2" xfId="0" applyFont="1" applyBorder="1" applyAlignment="1">
      <alignment vertical="top" wrapText="1"/>
    </xf>
    <xf numFmtId="0" fontId="9" fillId="2" borderId="2"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3" xfId="0" applyFont="1" applyBorder="1" applyAlignment="1">
      <alignment vertical="top" wrapText="1"/>
    </xf>
    <xf numFmtId="3" fontId="9" fillId="0" borderId="2" xfId="0" applyNumberFormat="1" applyFont="1" applyBorder="1" applyAlignment="1">
      <alignment vertical="top" wrapText="1"/>
    </xf>
    <xf numFmtId="4" fontId="9" fillId="0" borderId="2" xfId="0" applyNumberFormat="1" applyFont="1" applyBorder="1" applyAlignment="1">
      <alignment vertical="top" wrapText="1"/>
    </xf>
    <xf numFmtId="164" fontId="9" fillId="0" borderId="2" xfId="0" applyNumberFormat="1" applyFont="1" applyBorder="1" applyAlignment="1">
      <alignment vertical="top" wrapText="1"/>
    </xf>
    <xf numFmtId="0" fontId="3" fillId="2" borderId="0" xfId="0" applyFont="1" applyFill="1"/>
    <xf numFmtId="49" fontId="9" fillId="2" borderId="2" xfId="0" applyNumberFormat="1" applyFont="1" applyFill="1" applyBorder="1" applyAlignment="1">
      <alignment vertical="top" wrapText="1"/>
    </xf>
    <xf numFmtId="49" fontId="9" fillId="2" borderId="4" xfId="0" applyNumberFormat="1" applyFont="1" applyFill="1" applyBorder="1" applyAlignment="1">
      <alignment vertical="top" wrapText="1"/>
    </xf>
    <xf numFmtId="0" fontId="7" fillId="2" borderId="2" xfId="0" applyFont="1" applyFill="1" applyBorder="1" applyAlignment="1">
      <alignment vertical="top" wrapText="1"/>
    </xf>
    <xf numFmtId="49" fontId="9" fillId="2" borderId="3" xfId="0" applyNumberFormat="1" applyFont="1" applyFill="1" applyBorder="1" applyAlignment="1">
      <alignment vertical="top" wrapText="1"/>
    </xf>
    <xf numFmtId="0" fontId="7" fillId="2" borderId="2" xfId="0" applyFont="1" applyFill="1" applyBorder="1" applyAlignment="1">
      <alignment horizontal="center" vertical="top" wrapText="1"/>
    </xf>
    <xf numFmtId="0" fontId="7" fillId="2" borderId="2" xfId="0" applyFont="1" applyFill="1" applyBorder="1" applyAlignment="1">
      <alignment horizontal="justify" vertical="top"/>
    </xf>
    <xf numFmtId="4" fontId="8" fillId="0" borderId="3" xfId="0" applyNumberFormat="1" applyFont="1" applyBorder="1" applyAlignment="1">
      <alignment vertical="top"/>
    </xf>
    <xf numFmtId="0" fontId="3" fillId="3" borderId="2" xfId="0" applyFont="1" applyFill="1" applyBorder="1" applyAlignment="1">
      <alignment horizontal="left" vertical="top" wrapText="1"/>
    </xf>
    <xf numFmtId="0" fontId="3" fillId="3" borderId="0" xfId="0" applyFont="1" applyFill="1" applyAlignment="1">
      <alignment horizontal="left" vertical="top" wrapText="1"/>
    </xf>
    <xf numFmtId="0" fontId="3" fillId="2"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left" vertical="top" wrapText="1"/>
    </xf>
    <xf numFmtId="2" fontId="12" fillId="3" borderId="2" xfId="0" applyNumberFormat="1" applyFont="1" applyFill="1" applyBorder="1" applyAlignment="1">
      <alignment horizontal="left" vertical="top" wrapText="1"/>
    </xf>
    <xf numFmtId="0" fontId="12" fillId="0" borderId="2" xfId="0" applyFont="1" applyBorder="1" applyAlignment="1">
      <alignment horizontal="left" vertical="top" wrapText="1"/>
    </xf>
    <xf numFmtId="0" fontId="14" fillId="0" borderId="0" xfId="0" applyFont="1" applyAlignment="1">
      <alignment vertical="top"/>
    </xf>
    <xf numFmtId="0" fontId="12" fillId="2" borderId="2" xfId="0" applyFont="1" applyFill="1" applyBorder="1" applyAlignment="1">
      <alignment vertical="top" wrapText="1"/>
    </xf>
    <xf numFmtId="0" fontId="7" fillId="2" borderId="5" xfId="0" applyFont="1" applyFill="1" applyBorder="1" applyAlignment="1">
      <alignment horizontal="center" vertical="top" wrapText="1"/>
    </xf>
    <xf numFmtId="0" fontId="7" fillId="0" borderId="4" xfId="0" applyFont="1" applyBorder="1" applyAlignment="1">
      <alignment horizontal="right" vertical="top" wrapText="1"/>
    </xf>
    <xf numFmtId="0" fontId="7" fillId="0" borderId="7" xfId="0" applyFont="1" applyBorder="1" applyAlignment="1">
      <alignment horizontal="right" vertical="top" wrapText="1"/>
    </xf>
    <xf numFmtId="0" fontId="7" fillId="0" borderId="6"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4" xfId="0" applyFont="1" applyBorder="1" applyAlignment="1">
      <alignment horizontal="right" vertical="top" wrapText="1"/>
    </xf>
    <xf numFmtId="0" fontId="2" fillId="0" borderId="8" xfId="0" applyFont="1" applyBorder="1" applyAlignment="1">
      <alignment horizontal="right" vertical="top" wrapText="1"/>
    </xf>
    <xf numFmtId="0" fontId="2" fillId="0" borderId="5"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6"/>
  <sheetViews>
    <sheetView tabSelected="1" topLeftCell="A7" zoomScaleNormal="100" workbookViewId="0">
      <selection activeCell="D7" sqref="D7"/>
    </sheetView>
  </sheetViews>
  <sheetFormatPr defaultRowHeight="15" x14ac:dyDescent="0.25"/>
  <cols>
    <col min="1" max="1" width="0.42578125" customWidth="1"/>
    <col min="2" max="2" width="4.28515625" customWidth="1"/>
    <col min="3" max="3" width="25.7109375" customWidth="1"/>
    <col min="4" max="4" width="70"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45" t="s">
        <v>43</v>
      </c>
      <c r="B1" s="45"/>
      <c r="C1" s="45"/>
      <c r="D1" s="45"/>
      <c r="E1" s="45"/>
      <c r="F1" s="45"/>
      <c r="G1" s="45"/>
      <c r="H1" s="45"/>
      <c r="I1" s="45"/>
      <c r="J1" s="45"/>
      <c r="K1" s="45"/>
      <c r="L1" s="3"/>
      <c r="M1" s="2"/>
      <c r="N1" s="2"/>
      <c r="O1" s="2"/>
      <c r="P1" s="2"/>
    </row>
    <row r="2" spans="1:16" ht="45" customHeight="1" x14ac:dyDescent="0.25">
      <c r="A2" s="44" t="s">
        <v>27</v>
      </c>
      <c r="B2" s="44"/>
      <c r="C2" s="44"/>
      <c r="D2" s="44"/>
      <c r="E2" s="44"/>
      <c r="F2" s="44"/>
      <c r="G2" s="44"/>
      <c r="H2" s="44"/>
      <c r="I2" s="44"/>
      <c r="J2" s="44"/>
      <c r="K2" s="44"/>
      <c r="L2" s="1"/>
      <c r="M2" s="2"/>
      <c r="N2" s="2"/>
      <c r="O2" s="2"/>
      <c r="P2" s="2"/>
    </row>
    <row r="3" spans="1:16" ht="47.25" x14ac:dyDescent="0.25">
      <c r="A3" s="4"/>
      <c r="B3" s="16" t="s">
        <v>0</v>
      </c>
      <c r="C3" s="16" t="s">
        <v>1</v>
      </c>
      <c r="D3" s="16" t="s">
        <v>16</v>
      </c>
      <c r="E3" s="16" t="s">
        <v>2</v>
      </c>
      <c r="F3" s="20" t="s">
        <v>3</v>
      </c>
      <c r="G3" s="21" t="s">
        <v>4</v>
      </c>
      <c r="H3" s="21" t="s">
        <v>5</v>
      </c>
      <c r="I3" s="22" t="s">
        <v>6</v>
      </c>
      <c r="J3" s="16" t="s">
        <v>7</v>
      </c>
      <c r="K3" s="4"/>
    </row>
    <row r="4" spans="1:16" ht="180" x14ac:dyDescent="0.25">
      <c r="A4" s="4"/>
      <c r="B4" s="27" t="s">
        <v>21</v>
      </c>
      <c r="C4" s="31" t="s">
        <v>28</v>
      </c>
      <c r="D4" s="32" t="s">
        <v>29</v>
      </c>
      <c r="E4" s="33" t="s">
        <v>36</v>
      </c>
      <c r="F4" s="34">
        <v>5</v>
      </c>
      <c r="G4" s="35">
        <v>12860</v>
      </c>
      <c r="H4" s="36">
        <f>F4*G4</f>
        <v>64300</v>
      </c>
      <c r="I4" s="26" t="s">
        <v>22</v>
      </c>
      <c r="J4" s="17" t="s">
        <v>20</v>
      </c>
      <c r="K4" s="4"/>
    </row>
    <row r="5" spans="1:16" ht="173.25" x14ac:dyDescent="0.25">
      <c r="A5" s="4"/>
      <c r="B5" s="27" t="s">
        <v>23</v>
      </c>
      <c r="C5" s="17" t="s">
        <v>38</v>
      </c>
      <c r="D5" s="26" t="s">
        <v>37</v>
      </c>
      <c r="E5" s="26" t="s">
        <v>35</v>
      </c>
      <c r="F5" s="26">
        <v>20</v>
      </c>
      <c r="G5" s="26">
        <v>2100</v>
      </c>
      <c r="H5" s="36">
        <f t="shared" ref="H5:H7" si="0">F5*G5</f>
        <v>42000</v>
      </c>
      <c r="I5" s="26" t="s">
        <v>22</v>
      </c>
      <c r="J5" s="17" t="s">
        <v>20</v>
      </c>
      <c r="K5" s="4"/>
    </row>
    <row r="6" spans="1:16" ht="168" customHeight="1" x14ac:dyDescent="0.25">
      <c r="A6" s="4"/>
      <c r="B6" s="27" t="s">
        <v>24</v>
      </c>
      <c r="C6" s="17" t="s">
        <v>40</v>
      </c>
      <c r="D6" s="17" t="s">
        <v>39</v>
      </c>
      <c r="E6" s="26" t="s">
        <v>35</v>
      </c>
      <c r="F6" s="28">
        <v>4</v>
      </c>
      <c r="G6" s="28">
        <v>4120</v>
      </c>
      <c r="H6" s="36">
        <f t="shared" si="0"/>
        <v>16480</v>
      </c>
      <c r="I6" s="29" t="s">
        <v>22</v>
      </c>
      <c r="J6" s="17" t="s">
        <v>20</v>
      </c>
      <c r="K6" s="4"/>
    </row>
    <row r="7" spans="1:16" ht="189" x14ac:dyDescent="0.25">
      <c r="A7" s="4"/>
      <c r="B7" s="24" t="s">
        <v>25</v>
      </c>
      <c r="C7" s="17" t="s">
        <v>41</v>
      </c>
      <c r="D7" s="17" t="s">
        <v>54</v>
      </c>
      <c r="E7" s="26" t="s">
        <v>42</v>
      </c>
      <c r="F7" s="28">
        <v>4</v>
      </c>
      <c r="G7" s="40">
        <v>50000</v>
      </c>
      <c r="H7" s="36">
        <f t="shared" si="0"/>
        <v>200000</v>
      </c>
      <c r="I7" s="29" t="s">
        <v>22</v>
      </c>
      <c r="J7" s="17" t="s">
        <v>20</v>
      </c>
      <c r="K7" s="4"/>
    </row>
    <row r="8" spans="1:16" ht="17.45" customHeight="1" x14ac:dyDescent="0.25">
      <c r="A8" s="4"/>
      <c r="B8" s="47" t="s">
        <v>8</v>
      </c>
      <c r="C8" s="48"/>
      <c r="D8" s="48"/>
      <c r="E8" s="48"/>
      <c r="F8" s="48"/>
      <c r="G8" s="49"/>
      <c r="H8" s="9">
        <f>SUM(H4:H7)</f>
        <v>322780</v>
      </c>
      <c r="I8" s="7"/>
      <c r="J8" s="8"/>
      <c r="K8" s="4"/>
    </row>
    <row r="9" spans="1:16" x14ac:dyDescent="0.25">
      <c r="A9" s="4"/>
      <c r="B9" s="4"/>
      <c r="C9" s="4"/>
      <c r="D9" s="4"/>
      <c r="E9" s="4"/>
      <c r="F9" s="4"/>
      <c r="G9" s="4"/>
      <c r="H9" s="6"/>
      <c r="I9" s="4"/>
      <c r="J9" s="4"/>
      <c r="K9" s="4"/>
    </row>
    <row r="10" spans="1:16" ht="409.5" customHeight="1" x14ac:dyDescent="0.25">
      <c r="A10" s="44" t="s">
        <v>53</v>
      </c>
      <c r="B10" s="44"/>
      <c r="C10" s="44"/>
      <c r="D10" s="44"/>
      <c r="E10" s="44"/>
      <c r="F10" s="44"/>
      <c r="G10" s="44"/>
      <c r="H10" s="44"/>
      <c r="I10" s="44"/>
      <c r="J10" s="44"/>
      <c r="K10" s="44"/>
    </row>
    <row r="11" spans="1:16" ht="52.5" customHeight="1" x14ac:dyDescent="0.25">
      <c r="A11" s="46" t="s">
        <v>44</v>
      </c>
      <c r="B11" s="46"/>
      <c r="C11" s="46"/>
      <c r="D11" s="46"/>
      <c r="E11" s="46"/>
      <c r="F11" s="46"/>
      <c r="G11" s="46"/>
      <c r="H11" s="46"/>
      <c r="I11" s="46"/>
      <c r="J11" s="46"/>
      <c r="K11" s="46"/>
    </row>
    <row r="12" spans="1:16" ht="46.15" customHeight="1" x14ac:dyDescent="0.25">
      <c r="A12" s="44" t="s">
        <v>30</v>
      </c>
      <c r="B12" s="44"/>
      <c r="C12" s="44"/>
      <c r="D12" s="44"/>
      <c r="E12" s="44"/>
      <c r="F12" s="44"/>
      <c r="G12" s="44"/>
      <c r="H12" s="44"/>
      <c r="I12" s="44"/>
      <c r="J12" s="44"/>
      <c r="K12" s="44"/>
    </row>
    <row r="13" spans="1:16" ht="47.25" x14ac:dyDescent="0.25">
      <c r="A13" s="4"/>
      <c r="B13" s="10" t="s">
        <v>0</v>
      </c>
      <c r="C13" s="11" t="s">
        <v>9</v>
      </c>
      <c r="D13" s="11" t="s">
        <v>18</v>
      </c>
      <c r="E13" s="11" t="s">
        <v>10</v>
      </c>
      <c r="F13" s="12" t="s">
        <v>11</v>
      </c>
      <c r="G13" s="13" t="s">
        <v>12</v>
      </c>
      <c r="H13" s="14" t="s">
        <v>13</v>
      </c>
      <c r="I13" s="15" t="s">
        <v>14</v>
      </c>
      <c r="J13" s="11" t="s">
        <v>15</v>
      </c>
      <c r="K13" s="4"/>
    </row>
    <row r="14" spans="1:16" ht="179.25" customHeight="1" x14ac:dyDescent="0.25">
      <c r="A14" s="23"/>
      <c r="B14" s="25" t="s">
        <v>21</v>
      </c>
      <c r="C14" s="37" t="s">
        <v>31</v>
      </c>
      <c r="D14" s="37" t="s">
        <v>32</v>
      </c>
      <c r="E14" s="38" t="s">
        <v>33</v>
      </c>
      <c r="F14" s="34">
        <v>5</v>
      </c>
      <c r="G14" s="35">
        <v>12860</v>
      </c>
      <c r="H14" s="36">
        <f>F14*G14</f>
        <v>64300</v>
      </c>
      <c r="I14" s="39" t="s">
        <v>26</v>
      </c>
      <c r="J14" s="37" t="s">
        <v>34</v>
      </c>
      <c r="K14" s="4"/>
    </row>
    <row r="15" spans="1:16" ht="141.75" x14ac:dyDescent="0.25">
      <c r="A15" s="23"/>
      <c r="B15" s="27" t="s">
        <v>23</v>
      </c>
      <c r="C15" s="17" t="s">
        <v>49</v>
      </c>
      <c r="D15" s="26" t="s">
        <v>51</v>
      </c>
      <c r="E15" s="26" t="s">
        <v>45</v>
      </c>
      <c r="F15" s="26">
        <v>20</v>
      </c>
      <c r="G15" s="26">
        <v>2100</v>
      </c>
      <c r="H15" s="36">
        <f t="shared" ref="H15:H17" si="1">F15*G15</f>
        <v>42000</v>
      </c>
      <c r="I15" s="39" t="s">
        <v>26</v>
      </c>
      <c r="J15" s="37" t="s">
        <v>34</v>
      </c>
      <c r="K15" s="4"/>
    </row>
    <row r="16" spans="1:16" ht="173.25" x14ac:dyDescent="0.25">
      <c r="A16" s="23"/>
      <c r="B16" s="27" t="s">
        <v>24</v>
      </c>
      <c r="C16" s="17" t="s">
        <v>50</v>
      </c>
      <c r="D16" s="17" t="s">
        <v>52</v>
      </c>
      <c r="E16" s="26" t="s">
        <v>45</v>
      </c>
      <c r="F16" s="28">
        <v>4</v>
      </c>
      <c r="G16" s="28">
        <v>4120</v>
      </c>
      <c r="H16" s="36">
        <f t="shared" si="1"/>
        <v>16480</v>
      </c>
      <c r="I16" s="39" t="s">
        <v>26</v>
      </c>
      <c r="J16" s="37" t="s">
        <v>34</v>
      </c>
      <c r="K16" s="4"/>
    </row>
    <row r="17" spans="1:11" ht="204.75" x14ac:dyDescent="0.25">
      <c r="A17" s="23"/>
      <c r="B17" s="24" t="s">
        <v>25</v>
      </c>
      <c r="C17" s="17" t="s">
        <v>46</v>
      </c>
      <c r="D17" s="17" t="s">
        <v>47</v>
      </c>
      <c r="E17" s="26" t="s">
        <v>42</v>
      </c>
      <c r="F17" s="28">
        <v>4</v>
      </c>
      <c r="G17" s="40">
        <v>50000</v>
      </c>
      <c r="H17" s="36">
        <f t="shared" si="1"/>
        <v>200000</v>
      </c>
      <c r="I17" s="39" t="s">
        <v>26</v>
      </c>
      <c r="J17" s="37" t="s">
        <v>34</v>
      </c>
      <c r="K17" s="4"/>
    </row>
    <row r="18" spans="1:11" ht="15" customHeight="1" x14ac:dyDescent="0.25">
      <c r="A18" s="4"/>
      <c r="B18" s="41" t="s">
        <v>17</v>
      </c>
      <c r="C18" s="42"/>
      <c r="D18" s="42"/>
      <c r="E18" s="42"/>
      <c r="F18" s="42"/>
      <c r="G18" s="43"/>
      <c r="H18" s="30">
        <f>SUM(H14:H17)</f>
        <v>322780</v>
      </c>
      <c r="I18" s="18"/>
      <c r="J18" s="19"/>
      <c r="K18" s="4"/>
    </row>
    <row r="19" spans="1:11" x14ac:dyDescent="0.25">
      <c r="A19" s="4"/>
      <c r="B19" s="4"/>
      <c r="C19" s="4"/>
      <c r="D19" s="4"/>
      <c r="E19" s="4"/>
      <c r="F19" s="4"/>
      <c r="G19" s="4"/>
      <c r="H19" s="6"/>
      <c r="I19" s="4"/>
      <c r="J19" s="4"/>
      <c r="K19" s="4"/>
    </row>
    <row r="20" spans="1:11" ht="321" customHeight="1" x14ac:dyDescent="0.25">
      <c r="A20" s="44" t="s">
        <v>48</v>
      </c>
      <c r="B20" s="44"/>
      <c r="C20" s="44"/>
      <c r="D20" s="44"/>
      <c r="E20" s="44"/>
      <c r="F20" s="44"/>
      <c r="G20" s="44"/>
      <c r="H20" s="44"/>
      <c r="I20" s="44"/>
      <c r="J20" s="44"/>
      <c r="K20" s="44"/>
    </row>
    <row r="21" spans="1:11" x14ac:dyDescent="0.25">
      <c r="A21" s="4"/>
      <c r="B21" s="4"/>
      <c r="C21" s="4"/>
      <c r="D21" s="4"/>
      <c r="E21" s="4"/>
      <c r="F21" s="4"/>
      <c r="G21" s="4"/>
      <c r="H21" s="6"/>
      <c r="I21" s="4"/>
      <c r="J21" s="4"/>
      <c r="K21" s="4"/>
    </row>
    <row r="26" spans="1:11" x14ac:dyDescent="0.25">
      <c r="D26" t="s">
        <v>19</v>
      </c>
    </row>
  </sheetData>
  <mergeCells count="8">
    <mergeCell ref="B18:G18"/>
    <mergeCell ref="A20:K20"/>
    <mergeCell ref="A1:K1"/>
    <mergeCell ref="A2:K2"/>
    <mergeCell ref="A10:K10"/>
    <mergeCell ref="A11:K11"/>
    <mergeCell ref="A12:K12"/>
    <mergeCell ref="B8:G8"/>
  </mergeCells>
  <phoneticPr fontId="10" type="noConversion"/>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2024-04-02T04:22:48Z</dcterms:modified>
</cp:coreProperties>
</file>